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ichunYUA\AppData\Local\Temp\Rar$DIa9564.5561.rartemp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пономенклатурный!$A$14:$Q$48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пономенклатурный!$B$1:$K$48</definedName>
  </definedNames>
  <calcPr calcId="162913"/>
</workbook>
</file>

<file path=xl/calcChain.xml><?xml version="1.0" encoding="utf-8"?>
<calcChain xmlns="http://schemas.openxmlformats.org/spreadsheetml/2006/main">
  <c r="B16" i="1" l="1"/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A15" i="1" l="1"/>
</calcChain>
</file>

<file path=xl/sharedStrings.xml><?xml version="1.0" encoding="utf-8"?>
<sst xmlns="http://schemas.openxmlformats.org/spreadsheetml/2006/main" count="191" uniqueCount="62">
  <si>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</si>
  <si>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</si>
  <si>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</si>
  <si>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</si>
  <si>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</si>
  <si>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</si>
  <si>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</si>
  <si>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</si>
  <si>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</si>
  <si>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</si>
  <si>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</si>
  <si>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</si>
  <si>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13</t>
  </si>
  <si>
    <t>Наименование лота: «Труба и детали трубопровода  Ø89»</t>
  </si>
  <si>
    <t>Отвод 90 89х10-13ХФА</t>
  </si>
  <si>
    <t>Т</t>
  </si>
  <si>
    <t>ШТ</t>
  </si>
  <si>
    <t>Удовлетворительное. Отстутствие повреждений</t>
  </si>
  <si>
    <t>Состояние удовлетворительное. Отсутствие повреждений</t>
  </si>
  <si>
    <t>Условно пригодное. Качественные характиристики пенополиуретанового покрытия установить по всему "телу" трубы невозможно</t>
  </si>
  <si>
    <t>НВЛ</t>
  </si>
  <si>
    <t>2018, 2020</t>
  </si>
  <si>
    <t>2019, 2020</t>
  </si>
  <si>
    <t>Труба стальная бесшовная горячедеформированная нефтегазопроводная повышенной надежности 89Х5-К52-13ХФА спецзаказ</t>
  </si>
  <si>
    <t>Труба стальная электросварная прямошовная Т-89х4 В ст20</t>
  </si>
  <si>
    <t>Труба стальная бесшовная горячедеформированная 89Х6 В ст20</t>
  </si>
  <si>
    <t>Заглушка эллиптическая 89Х3,5-09Г2С</t>
  </si>
  <si>
    <t>Труба стальная электросварная прямошовная 89х4 В ст09Г2С</t>
  </si>
  <si>
    <t>Труба бесшовная горячедеформированная нефтегазопроводная повышенной коррозионной стойкости и хладостойкости 89Х6-13ХФА</t>
  </si>
  <si>
    <t>Труба стальная электросварная прямошовная 89х3,5 В ст09Г2С</t>
  </si>
  <si>
    <t>Труба стальная электросварная прямошовная 89х5 В ст20</t>
  </si>
  <si>
    <t>Труба стальная электросварная прямошовная 89х3,5 В ст3пс</t>
  </si>
  <si>
    <t>Труба бесшовная горячедеформированная нефтегазопроводная 89Х6-13ХФА ПЭ Пк с 2-х слойным наружным полиэтиленовым покрытием</t>
  </si>
  <si>
    <t>Труба стальная электросварная прямошовная 89х3 Д</t>
  </si>
  <si>
    <t>Труба стальная бесшовная холоднодеформированная 89Х5 В ст09Г2С</t>
  </si>
  <si>
    <t>Труба стальная электросварная прямошовная 89х5 В ст09Г2С-12</t>
  </si>
  <si>
    <t>Труба стальная электросварная прямошовная 89х5 В ст09Г2С</t>
  </si>
  <si>
    <t>Труба стальная бесшовная горячедеформированная 89х6 В ст09Г2С с 2-х слойным наружным антикоррозийным покрытием из экструдированного полиэтилена усиленного типа</t>
  </si>
  <si>
    <t>Переход ПЭ 89х4(К48)-76х4(К48)-1,6-0,6-09Г2С-ХЛ, Pисп=2,4МПа</t>
  </si>
  <si>
    <t>Труба стальная бесшовная горячедеформированная нефтегазопроводная повышенной надежности 89х5-К52-13ХФА</t>
  </si>
  <si>
    <t>Отвод ОКШ 90-2КП-89х5(К52)-4-0,75-1,5DN-09ГСФ-УХЛ, Pисп=5,2МПа, с приварными катушками L=250мм, с внутренним и наружным антикоррозио нным покрытием НВн ПК-60</t>
  </si>
  <si>
    <t>Отвод ОКШ 30-2КП-89х5(К52)-4-0,75-1,5DN-09ГСФ-УХЛ, Pисп=5,2МПа с внутренним и наружным антикоррозионным покрытием ПК-60</t>
  </si>
  <si>
    <t>Отвод 3-89х5(К48)-4-0,75-5DN-500/500-09ГСФ-УХЛ, Pисп=6МПа Ч МА.2.000.3207.3 с внутренним и наружным покрытием ПК-60 по ТУ 1469-010-9 7871747-2016</t>
  </si>
  <si>
    <t>Отвод 37-89х5(К48)-4-0,75-5DN-500/500-09ГСФ-УХЛ, Pисп=6МПа Ч МА.2.000.3207.37 с внутренним и наружным покрытием ПК-60 по ТУ 1469-010 -97871747-2016</t>
  </si>
  <si>
    <t>Отвод 40-89х5(К48)-4-0,75-5DN-550/550-09ГСФ-УХЛ, Pисп=6МПа Ч МА.2.000.3207.40 с внутренним и наружным покрытием ПК-60 по ТУ 1469-010 -97871747-2016</t>
  </si>
  <si>
    <t>Отвод 18-89х5(К48)-4-0,75-5DN-500/500-09ГСФ-УХЛ, Pисп=6МПа Ч МА.2.000.3207.18 с внутренним и наружным покрытием ПК-60 по ТУ 1469-010 -97871747-2016</t>
  </si>
  <si>
    <t>Отвод 12-89х5(К48)-4-0,75-5DN-500/500-09ГСФ-УХЛ, Pисп=6МПа Ч МА.2.000.3207.12 с внутренним и наружным покрытием ПК-60 по ТУ 1469-010 -97871747-2016</t>
  </si>
  <si>
    <t>Отвод 10-89х5(К48)-4-0,75-5DN-500/500-09ГСФ-УХЛ, Pисп=6МПа Ч МА.2.000.3207.10 с внутренним и наружным покрытием ПК-60 по ТУ 1469-010 -97871747-2016</t>
  </si>
  <si>
    <t>Отвод 8-89х5(К48)-4-0,75-5DN-500/500-09ГСФ-УХЛ, Pисп=6МПа Ч МА.2.000.3207.8 с внутренним и наружным покрытием ПК-60 по ТУ 1469-010-9 7871747-2016</t>
  </si>
  <si>
    <t>Труба стальная бесшовная горячедеформированная 89х15 В 13ХФА</t>
  </si>
  <si>
    <t>Труба стальная бесшовная горячедеформированная 89х9 В 13ХФА</t>
  </si>
  <si>
    <t>Труба стальная бесшовная горячедеформированная 89х6 В ст09Г2С с наружным двухслойным покрытием на основе термоусаживающихся материал ов Н 2сл ТУМ- У-60</t>
  </si>
  <si>
    <t>Отвод ОКШ 67-2КП-89х5(К48)-4,0-0,6-1,5DN-09ГСФ-УХЛ, Pисп=6МПа с наружным 
и внутренним антикоррозионным покрытием НВн ПК-60</t>
  </si>
  <si>
    <t>Труба бесшовная горячедеформированная нефтегазопроводная повышенной коррозионной стойкости 89х10-К52-13ХФА</t>
  </si>
  <si>
    <t>Труба бесшовная горячедеформированная нефтегазопроводная 89х6-13ХФА с 2- х сл наружным антикоррозийным покрытием из экструдированног о полиэтилена усиленного типа и внутренним эпоксидным покрытием по ТУ 139000-012-01297858-01</t>
  </si>
  <si>
    <t>Тройник Т 89х10(К52)-32-0,6-09ГСФ-УХЛ, Pисп=48МПа</t>
  </si>
  <si>
    <t>Состояние удовлетворительное. Отстутствие поврежден</t>
  </si>
  <si>
    <t>Красноярский край, Богучанский р-он, п. Таежный</t>
  </si>
  <si>
    <t>2018, 2029</t>
  </si>
  <si>
    <t>30490</t>
  </si>
  <si>
    <t>34194</t>
  </si>
  <si>
    <t>ЛОТ 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</si>
</sst>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F419]yyyy\,\ mmmm;@"/>
    <numFmt numFmtId="165" formatCode="#,##0.000"/>
    <numFmt numFmtId="166" formatCode="#,##0.0000"/>
    <numFmt numFmtId="167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167" fontId="7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ichunYuA/Documents/&#1054;&#1089;&#1090;&#1072;&#1090;&#1082;&#1080;/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D24" sqref="D24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72.85546875" customWidth="1"/>
    <col min="5" max="5" width="11.28515625" style="17" bestFit="1" customWidth="1"/>
    <col min="6" max="6" width="13.7109375" style="21" bestFit="1" customWidth="1"/>
    <col min="7" max="7" width="49.5703125" customWidth="1"/>
    <col min="8" max="8" width="15.85546875" style="22" customWidth="1"/>
    <col min="9" max="9" width="51.140625" style="22" customWidth="1"/>
    <col min="10" max="10" width="12.28515625" style="21" customWidth="1"/>
    <col min="11" max="11" width="0.140625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7" t="s">
        <v>0</v>
      </c>
      <c r="C2" s="37"/>
      <c r="D2" s="37"/>
      <c r="E2" s="38"/>
      <c r="F2" s="37"/>
      <c r="G2" s="37"/>
      <c r="H2" s="8"/>
      <c r="I2" s="8"/>
      <c r="J2" s="8"/>
    </row>
    <row r="3" spans="1:12" x14ac:dyDescent="0.25">
      <c r="B3" s="1"/>
      <c r="C3" s="1"/>
      <c r="D3" s="2"/>
      <c r="E3" s="3"/>
      <c r="F3" s="34"/>
      <c r="G3" s="5"/>
      <c r="H3" s="6"/>
      <c r="I3" s="6"/>
      <c r="J3" s="4"/>
    </row>
    <row r="4" spans="1:12" ht="15.75" x14ac:dyDescent="0.25">
      <c r="B4" s="39" t="s">
        <v>1</v>
      </c>
      <c r="C4" s="39"/>
      <c r="D4" s="39"/>
      <c r="E4" s="40"/>
      <c r="F4" s="39"/>
      <c r="G4" s="39"/>
      <c r="H4" s="39"/>
      <c r="I4" s="7"/>
      <c r="J4" s="7"/>
    </row>
    <row r="5" spans="1:12" x14ac:dyDescent="0.25">
      <c r="B5" s="1"/>
      <c r="C5" s="1"/>
      <c r="D5" s="2"/>
      <c r="E5" s="3"/>
      <c r="F5" s="34"/>
      <c r="G5" s="5"/>
      <c r="H5" s="6"/>
      <c r="I5" s="6"/>
      <c r="J5" s="4"/>
    </row>
    <row r="6" spans="1:12" ht="15.75" x14ac:dyDescent="0.25">
      <c r="B6" s="41" t="s">
        <v>13</v>
      </c>
      <c r="C6" s="41"/>
      <c r="D6" s="41"/>
      <c r="E6" s="42"/>
      <c r="F6" s="41"/>
      <c r="G6" s="41"/>
      <c r="H6" s="41"/>
      <c r="I6" s="7"/>
      <c r="J6" s="7"/>
    </row>
    <row r="7" spans="1:12" x14ac:dyDescent="0.25">
      <c r="B7" s="1"/>
      <c r="C7" s="1"/>
      <c r="D7" s="2"/>
      <c r="E7" s="3"/>
      <c r="F7" s="33"/>
      <c r="G7" s="5"/>
      <c r="H7" s="6"/>
      <c r="I7" s="6"/>
      <c r="J7" s="4"/>
    </row>
    <row r="8" spans="1:12" x14ac:dyDescent="0.25">
      <c r="B8" s="31" t="s">
        <v>61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3" t="s">
        <v>12</v>
      </c>
      <c r="C9" s="43"/>
      <c r="D9" s="43"/>
      <c r="E9" s="44"/>
      <c r="F9" s="43"/>
      <c r="G9" s="43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36"/>
      <c r="G10" s="10"/>
      <c r="H10" s="9"/>
      <c r="I10" s="9"/>
      <c r="J10" s="25"/>
    </row>
    <row r="11" spans="1:12" ht="23.25" customHeight="1" x14ac:dyDescent="0.25">
      <c r="B11" s="45" t="s">
        <v>2</v>
      </c>
      <c r="C11" s="45"/>
      <c r="D11" s="45"/>
      <c r="E11" s="45"/>
      <c r="F11" s="45"/>
      <c r="G11" s="45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10372920,129</v>
      </c>
      <c r="B15" s="18">
        <v>1</v>
      </c>
      <c r="C15" s="19">
        <v>1037292</v>
      </c>
      <c r="D15" s="24" t="s">
        <v>23</v>
      </c>
      <c r="E15" s="19" t="s">
        <v>15</v>
      </c>
      <c r="F15" s="23">
        <v>0.129</v>
      </c>
      <c r="G15" s="20" t="s">
        <v>57</v>
      </c>
      <c r="H15" s="30">
        <v>2015</v>
      </c>
      <c r="I15" s="26" t="s">
        <v>17</v>
      </c>
      <c r="J15" s="29">
        <v>47228</v>
      </c>
      <c r="K15" s="21"/>
      <c r="L15" t="s">
        <v>20</v>
      </c>
    </row>
    <row r="16" spans="1:12" ht="17.100000000000001" customHeight="1" x14ac:dyDescent="0.25">
      <c r="B16" s="18">
        <f>+B15+1</f>
        <v>2</v>
      </c>
      <c r="C16" s="19">
        <v>1038839</v>
      </c>
      <c r="D16" s="24" t="s">
        <v>24</v>
      </c>
      <c r="E16" s="19" t="s">
        <v>15</v>
      </c>
      <c r="F16" s="23">
        <v>31.777999999999999</v>
      </c>
      <c r="G16" s="20" t="s">
        <v>57</v>
      </c>
      <c r="H16" s="30">
        <v>2018</v>
      </c>
      <c r="I16" s="26" t="s">
        <v>56</v>
      </c>
      <c r="J16" s="29">
        <v>23185</v>
      </c>
      <c r="K16" s="21"/>
      <c r="L16" t="s">
        <v>20</v>
      </c>
    </row>
    <row r="17" spans="2:12" ht="17.100000000000001" customHeight="1" x14ac:dyDescent="0.25">
      <c r="B17" s="18">
        <f t="shared" ref="B17:B48" si="0">+B16+1</f>
        <v>3</v>
      </c>
      <c r="C17" s="19">
        <v>1047444</v>
      </c>
      <c r="D17" s="24" t="s">
        <v>25</v>
      </c>
      <c r="E17" s="19" t="s">
        <v>15</v>
      </c>
      <c r="F17" s="23">
        <v>0.251</v>
      </c>
      <c r="G17" s="20" t="s">
        <v>57</v>
      </c>
      <c r="H17" s="30" t="s">
        <v>21</v>
      </c>
      <c r="I17" s="26" t="s">
        <v>17</v>
      </c>
      <c r="J17" s="29">
        <v>37782</v>
      </c>
      <c r="K17" s="21"/>
      <c r="L17" t="s">
        <v>20</v>
      </c>
    </row>
    <row r="18" spans="2:12" ht="17.100000000000001" customHeight="1" x14ac:dyDescent="0.25">
      <c r="B18" s="18">
        <f t="shared" si="0"/>
        <v>4</v>
      </c>
      <c r="C18" s="19">
        <v>1048815</v>
      </c>
      <c r="D18" s="24" t="s">
        <v>26</v>
      </c>
      <c r="E18" s="19" t="s">
        <v>16</v>
      </c>
      <c r="F18" s="35">
        <v>33</v>
      </c>
      <c r="G18" s="20" t="s">
        <v>57</v>
      </c>
      <c r="H18" s="30">
        <v>2018</v>
      </c>
      <c r="I18" s="26" t="s">
        <v>17</v>
      </c>
      <c r="J18" s="29">
        <v>67</v>
      </c>
      <c r="K18" s="21"/>
      <c r="L18" t="s">
        <v>20</v>
      </c>
    </row>
    <row r="19" spans="2:12" ht="17.100000000000001" customHeight="1" x14ac:dyDescent="0.25">
      <c r="B19" s="18">
        <f t="shared" si="0"/>
        <v>5</v>
      </c>
      <c r="C19" s="19">
        <v>1116030</v>
      </c>
      <c r="D19" s="24" t="s">
        <v>27</v>
      </c>
      <c r="E19" s="19" t="s">
        <v>15</v>
      </c>
      <c r="F19" s="23">
        <v>2.1619999999999999</v>
      </c>
      <c r="G19" s="20" t="s">
        <v>57</v>
      </c>
      <c r="H19" s="30" t="s">
        <v>58</v>
      </c>
      <c r="I19" s="26" t="s">
        <v>17</v>
      </c>
      <c r="J19" s="29">
        <v>24043</v>
      </c>
      <c r="K19" s="21"/>
      <c r="L19" t="s">
        <v>20</v>
      </c>
    </row>
    <row r="20" spans="2:12" ht="30" x14ac:dyDescent="0.25">
      <c r="B20" s="18">
        <f t="shared" si="0"/>
        <v>6</v>
      </c>
      <c r="C20" s="19">
        <v>1121234</v>
      </c>
      <c r="D20" s="24" t="s">
        <v>28</v>
      </c>
      <c r="E20" s="19" t="s">
        <v>15</v>
      </c>
      <c r="F20" s="23">
        <v>0.14300000000000002</v>
      </c>
      <c r="G20" s="20" t="s">
        <v>57</v>
      </c>
      <c r="H20" s="30">
        <v>2022</v>
      </c>
      <c r="I20" s="26" t="s">
        <v>17</v>
      </c>
      <c r="J20" s="29">
        <v>39786</v>
      </c>
      <c r="K20" s="21"/>
      <c r="L20" t="s">
        <v>20</v>
      </c>
    </row>
    <row r="21" spans="2:12" ht="17.100000000000001" customHeight="1" x14ac:dyDescent="0.25">
      <c r="B21" s="18">
        <f t="shared" si="0"/>
        <v>7</v>
      </c>
      <c r="C21" s="19">
        <v>1156243</v>
      </c>
      <c r="D21" s="24" t="s">
        <v>29</v>
      </c>
      <c r="E21" s="19" t="s">
        <v>15</v>
      </c>
      <c r="F21" s="23">
        <v>0.15100000000000002</v>
      </c>
      <c r="G21" s="20" t="s">
        <v>57</v>
      </c>
      <c r="H21" s="30">
        <v>2018</v>
      </c>
      <c r="I21" s="26" t="s">
        <v>17</v>
      </c>
      <c r="J21" s="29">
        <v>24043</v>
      </c>
      <c r="K21" s="21"/>
      <c r="L21" t="s">
        <v>20</v>
      </c>
    </row>
    <row r="22" spans="2:12" ht="17.100000000000001" customHeight="1" x14ac:dyDescent="0.25">
      <c r="B22" s="18">
        <f t="shared" si="0"/>
        <v>8</v>
      </c>
      <c r="C22" s="19">
        <v>1159353</v>
      </c>
      <c r="D22" s="24" t="s">
        <v>30</v>
      </c>
      <c r="E22" s="19" t="s">
        <v>15</v>
      </c>
      <c r="F22" s="23">
        <v>0.77399999999999991</v>
      </c>
      <c r="G22" s="20" t="s">
        <v>57</v>
      </c>
      <c r="H22" s="30">
        <v>2020</v>
      </c>
      <c r="I22" s="26" t="s">
        <v>17</v>
      </c>
      <c r="J22" s="29">
        <v>23185</v>
      </c>
      <c r="K22" s="21"/>
      <c r="L22" t="s">
        <v>20</v>
      </c>
    </row>
    <row r="23" spans="2:12" ht="17.100000000000001" customHeight="1" x14ac:dyDescent="0.25">
      <c r="B23" s="18">
        <f t="shared" si="0"/>
        <v>9</v>
      </c>
      <c r="C23" s="19">
        <v>1177010</v>
      </c>
      <c r="D23" s="24" t="s">
        <v>31</v>
      </c>
      <c r="E23" s="19" t="s">
        <v>15</v>
      </c>
      <c r="F23" s="23">
        <v>4.9000000000000002E-2</v>
      </c>
      <c r="G23" s="20" t="s">
        <v>57</v>
      </c>
      <c r="H23" s="30">
        <v>2019</v>
      </c>
      <c r="I23" s="26" t="s">
        <v>17</v>
      </c>
      <c r="J23" s="29">
        <v>22340</v>
      </c>
      <c r="K23" s="21"/>
      <c r="L23" t="s">
        <v>20</v>
      </c>
    </row>
    <row r="24" spans="2:12" ht="30" x14ac:dyDescent="0.25">
      <c r="B24" s="18">
        <f t="shared" si="0"/>
        <v>10</v>
      </c>
      <c r="C24" s="19">
        <v>1352356</v>
      </c>
      <c r="D24" s="24" t="s">
        <v>32</v>
      </c>
      <c r="E24" s="19" t="s">
        <v>15</v>
      </c>
      <c r="F24" s="23">
        <v>9.9000000000000005E-2</v>
      </c>
      <c r="G24" s="20" t="s">
        <v>57</v>
      </c>
      <c r="H24" s="30">
        <v>2016</v>
      </c>
      <c r="I24" s="26" t="s">
        <v>17</v>
      </c>
      <c r="J24" s="29">
        <v>39786</v>
      </c>
      <c r="K24" s="21"/>
      <c r="L24" t="s">
        <v>20</v>
      </c>
    </row>
    <row r="25" spans="2:12" ht="17.100000000000001" customHeight="1" x14ac:dyDescent="0.25">
      <c r="B25" s="18">
        <f t="shared" si="0"/>
        <v>11</v>
      </c>
      <c r="C25" s="19">
        <v>1391674</v>
      </c>
      <c r="D25" s="24" t="s">
        <v>33</v>
      </c>
      <c r="E25" s="19" t="s">
        <v>15</v>
      </c>
      <c r="F25" s="23">
        <v>7.3999999999999996E-2</v>
      </c>
      <c r="G25" s="20" t="s">
        <v>57</v>
      </c>
      <c r="H25" s="30">
        <v>2016</v>
      </c>
      <c r="I25" s="26" t="s">
        <v>17</v>
      </c>
      <c r="J25" s="29">
        <v>19989</v>
      </c>
      <c r="K25" s="21"/>
      <c r="L25" t="s">
        <v>20</v>
      </c>
    </row>
    <row r="26" spans="2:12" ht="17.100000000000001" customHeight="1" x14ac:dyDescent="0.25">
      <c r="B26" s="18">
        <f t="shared" si="0"/>
        <v>12</v>
      </c>
      <c r="C26" s="19">
        <v>1640754</v>
      </c>
      <c r="D26" s="24" t="s">
        <v>14</v>
      </c>
      <c r="E26" s="19" t="s">
        <v>16</v>
      </c>
      <c r="F26" s="35">
        <v>14</v>
      </c>
      <c r="G26" s="20" t="s">
        <v>57</v>
      </c>
      <c r="H26" s="30">
        <v>2022</v>
      </c>
      <c r="I26" s="26" t="s">
        <v>17</v>
      </c>
      <c r="J26" s="29">
        <v>853</v>
      </c>
      <c r="K26" s="21"/>
      <c r="L26" t="s">
        <v>20</v>
      </c>
    </row>
    <row r="27" spans="2:12" ht="17.100000000000001" customHeight="1" x14ac:dyDescent="0.25">
      <c r="B27" s="18">
        <f t="shared" si="0"/>
        <v>13</v>
      </c>
      <c r="C27" s="19">
        <v>1854999</v>
      </c>
      <c r="D27" s="24" t="s">
        <v>34</v>
      </c>
      <c r="E27" s="19" t="s">
        <v>15</v>
      </c>
      <c r="F27" s="23">
        <v>0.20699999999999999</v>
      </c>
      <c r="G27" s="20" t="s">
        <v>57</v>
      </c>
      <c r="H27" s="30">
        <v>2018</v>
      </c>
      <c r="I27" s="26" t="s">
        <v>17</v>
      </c>
      <c r="J27" s="29">
        <v>39213</v>
      </c>
      <c r="K27" s="21"/>
      <c r="L27" t="s">
        <v>20</v>
      </c>
    </row>
    <row r="28" spans="2:12" ht="17.100000000000001" customHeight="1" x14ac:dyDescent="0.25">
      <c r="B28" s="18">
        <f t="shared" si="0"/>
        <v>14</v>
      </c>
      <c r="C28" s="19">
        <v>1871986</v>
      </c>
      <c r="D28" s="24" t="s">
        <v>35</v>
      </c>
      <c r="E28" s="19" t="s">
        <v>15</v>
      </c>
      <c r="F28" s="23">
        <v>1.4640000000000002</v>
      </c>
      <c r="G28" s="20" t="s">
        <v>57</v>
      </c>
      <c r="H28" s="30" t="s">
        <v>22</v>
      </c>
      <c r="I28" s="26" t="s">
        <v>17</v>
      </c>
      <c r="J28" s="29">
        <v>24043</v>
      </c>
      <c r="K28" s="21"/>
      <c r="L28" t="s">
        <v>20</v>
      </c>
    </row>
    <row r="29" spans="2:12" ht="17.100000000000001" customHeight="1" x14ac:dyDescent="0.25">
      <c r="B29" s="18">
        <f t="shared" si="0"/>
        <v>15</v>
      </c>
      <c r="C29" s="19">
        <v>1943335</v>
      </c>
      <c r="D29" s="24" t="s">
        <v>36</v>
      </c>
      <c r="E29" s="19" t="s">
        <v>15</v>
      </c>
      <c r="F29" s="23">
        <v>0.17200000000000001</v>
      </c>
      <c r="G29" s="20" t="s">
        <v>57</v>
      </c>
      <c r="H29" s="30">
        <v>2019</v>
      </c>
      <c r="I29" s="26" t="s">
        <v>17</v>
      </c>
      <c r="J29" s="29">
        <v>24043</v>
      </c>
      <c r="K29" s="21"/>
      <c r="L29" t="s">
        <v>20</v>
      </c>
    </row>
    <row r="30" spans="2:12" ht="45" x14ac:dyDescent="0.25">
      <c r="B30" s="18">
        <f t="shared" si="0"/>
        <v>16</v>
      </c>
      <c r="C30" s="19">
        <v>1996687</v>
      </c>
      <c r="D30" s="24" t="s">
        <v>37</v>
      </c>
      <c r="E30" s="19" t="s">
        <v>15</v>
      </c>
      <c r="F30" s="23">
        <v>54.853000000000002</v>
      </c>
      <c r="G30" s="20" t="s">
        <v>57</v>
      </c>
      <c r="H30" s="30">
        <v>2019</v>
      </c>
      <c r="I30" s="26" t="s">
        <v>17</v>
      </c>
      <c r="J30" s="29">
        <v>39213</v>
      </c>
      <c r="K30" s="21"/>
      <c r="L30" t="s">
        <v>20</v>
      </c>
    </row>
    <row r="31" spans="2:12" ht="17.100000000000001" customHeight="1" x14ac:dyDescent="0.25">
      <c r="B31" s="18">
        <f t="shared" si="0"/>
        <v>17</v>
      </c>
      <c r="C31" s="19">
        <v>2021012</v>
      </c>
      <c r="D31" s="24" t="s">
        <v>38</v>
      </c>
      <c r="E31" s="19" t="s">
        <v>16</v>
      </c>
      <c r="F31" s="35">
        <v>4</v>
      </c>
      <c r="G31" s="20" t="s">
        <v>57</v>
      </c>
      <c r="H31" s="30">
        <v>2017</v>
      </c>
      <c r="I31" s="26" t="s">
        <v>17</v>
      </c>
      <c r="J31" s="29">
        <v>323</v>
      </c>
      <c r="K31" s="21"/>
      <c r="L31" t="s">
        <v>20</v>
      </c>
    </row>
    <row r="32" spans="2:12" ht="30" x14ac:dyDescent="0.25">
      <c r="B32" s="18">
        <f t="shared" si="0"/>
        <v>18</v>
      </c>
      <c r="C32" s="19">
        <v>2166518</v>
      </c>
      <c r="D32" s="24" t="s">
        <v>39</v>
      </c>
      <c r="E32" s="19" t="s">
        <v>15</v>
      </c>
      <c r="F32" s="23">
        <v>0.51200000000000001</v>
      </c>
      <c r="G32" s="20" t="s">
        <v>57</v>
      </c>
      <c r="H32" s="30">
        <v>2020</v>
      </c>
      <c r="I32" s="26" t="s">
        <v>17</v>
      </c>
      <c r="J32" s="29">
        <v>47228</v>
      </c>
      <c r="K32" s="21"/>
      <c r="L32" t="s">
        <v>20</v>
      </c>
    </row>
    <row r="33" spans="2:12" ht="45" x14ac:dyDescent="0.25">
      <c r="B33" s="18">
        <f t="shared" si="0"/>
        <v>19</v>
      </c>
      <c r="C33" s="19">
        <v>2167991</v>
      </c>
      <c r="D33" s="24" t="s">
        <v>40</v>
      </c>
      <c r="E33" s="19" t="s">
        <v>16</v>
      </c>
      <c r="F33" s="35">
        <v>14</v>
      </c>
      <c r="G33" s="20" t="s">
        <v>57</v>
      </c>
      <c r="H33" s="30">
        <v>2018</v>
      </c>
      <c r="I33" s="26" t="s">
        <v>17</v>
      </c>
      <c r="J33" s="29">
        <v>21875</v>
      </c>
      <c r="K33" s="21"/>
      <c r="L33" t="s">
        <v>20</v>
      </c>
    </row>
    <row r="34" spans="2:12" ht="30" x14ac:dyDescent="0.25">
      <c r="B34" s="18">
        <f t="shared" si="0"/>
        <v>20</v>
      </c>
      <c r="C34" s="19">
        <v>2169765</v>
      </c>
      <c r="D34" s="24" t="s">
        <v>41</v>
      </c>
      <c r="E34" s="19" t="s">
        <v>16</v>
      </c>
      <c r="F34" s="35">
        <v>1</v>
      </c>
      <c r="G34" s="20" t="s">
        <v>57</v>
      </c>
      <c r="H34" s="30">
        <v>2018</v>
      </c>
      <c r="I34" s="26" t="s">
        <v>17</v>
      </c>
      <c r="J34" s="29">
        <v>21875</v>
      </c>
      <c r="K34" s="21"/>
      <c r="L34" t="s">
        <v>20</v>
      </c>
    </row>
    <row r="35" spans="2:12" ht="45" x14ac:dyDescent="0.25">
      <c r="B35" s="18">
        <f t="shared" si="0"/>
        <v>21</v>
      </c>
      <c r="C35" s="19">
        <v>2282619</v>
      </c>
      <c r="D35" s="24" t="s">
        <v>42</v>
      </c>
      <c r="E35" s="19" t="s">
        <v>16</v>
      </c>
      <c r="F35" s="35">
        <v>1</v>
      </c>
      <c r="G35" s="20" t="s">
        <v>57</v>
      </c>
      <c r="H35" s="30">
        <v>2018</v>
      </c>
      <c r="I35" s="26" t="s">
        <v>19</v>
      </c>
      <c r="J35" s="29" t="s">
        <v>59</v>
      </c>
      <c r="K35" s="21"/>
      <c r="L35" t="s">
        <v>20</v>
      </c>
    </row>
    <row r="36" spans="2:12" ht="45" x14ac:dyDescent="0.25">
      <c r="B36" s="18">
        <f t="shared" si="0"/>
        <v>22</v>
      </c>
      <c r="C36" s="19">
        <v>2283122</v>
      </c>
      <c r="D36" s="24" t="s">
        <v>43</v>
      </c>
      <c r="E36" s="19" t="s">
        <v>16</v>
      </c>
      <c r="F36" s="35">
        <v>1</v>
      </c>
      <c r="G36" s="20" t="s">
        <v>57</v>
      </c>
      <c r="H36" s="30">
        <v>2018</v>
      </c>
      <c r="I36" s="26" t="s">
        <v>19</v>
      </c>
      <c r="J36" s="29" t="s">
        <v>60</v>
      </c>
      <c r="K36" s="21"/>
      <c r="L36" t="s">
        <v>20</v>
      </c>
    </row>
    <row r="37" spans="2:12" ht="45" x14ac:dyDescent="0.25">
      <c r="B37" s="18">
        <f t="shared" si="0"/>
        <v>23</v>
      </c>
      <c r="C37" s="19">
        <v>2283124</v>
      </c>
      <c r="D37" s="24" t="s">
        <v>44</v>
      </c>
      <c r="E37" s="19" t="s">
        <v>16</v>
      </c>
      <c r="F37" s="35">
        <v>1</v>
      </c>
      <c r="G37" s="20" t="s">
        <v>57</v>
      </c>
      <c r="H37" s="30">
        <v>2018</v>
      </c>
      <c r="I37" s="26" t="s">
        <v>19</v>
      </c>
      <c r="J37" s="29" t="s">
        <v>60</v>
      </c>
      <c r="K37" s="21"/>
      <c r="L37" t="s">
        <v>20</v>
      </c>
    </row>
    <row r="38" spans="2:12" ht="45" x14ac:dyDescent="0.25">
      <c r="B38" s="18">
        <f t="shared" si="0"/>
        <v>24</v>
      </c>
      <c r="C38" s="19">
        <v>2283126</v>
      </c>
      <c r="D38" s="24" t="s">
        <v>45</v>
      </c>
      <c r="E38" s="19" t="s">
        <v>16</v>
      </c>
      <c r="F38" s="35">
        <v>1</v>
      </c>
      <c r="G38" s="20" t="s">
        <v>57</v>
      </c>
      <c r="H38" s="30">
        <v>2018</v>
      </c>
      <c r="I38" s="26" t="s">
        <v>18</v>
      </c>
      <c r="J38" s="29">
        <v>42273</v>
      </c>
      <c r="K38" s="21"/>
      <c r="L38" t="s">
        <v>20</v>
      </c>
    </row>
    <row r="39" spans="2:12" ht="45" x14ac:dyDescent="0.25">
      <c r="B39" s="18">
        <f t="shared" si="0"/>
        <v>25</v>
      </c>
      <c r="C39" s="19">
        <v>2283127</v>
      </c>
      <c r="D39" s="24" t="s">
        <v>46</v>
      </c>
      <c r="E39" s="19" t="s">
        <v>16</v>
      </c>
      <c r="F39" s="35">
        <v>2</v>
      </c>
      <c r="G39" s="20" t="s">
        <v>57</v>
      </c>
      <c r="H39" s="30">
        <v>2018</v>
      </c>
      <c r="I39" s="26" t="s">
        <v>18</v>
      </c>
      <c r="J39" s="29">
        <v>39924</v>
      </c>
      <c r="K39" s="21"/>
      <c r="L39" t="s">
        <v>20</v>
      </c>
    </row>
    <row r="40" spans="2:12" ht="45" x14ac:dyDescent="0.25">
      <c r="B40" s="18">
        <f t="shared" si="0"/>
        <v>26</v>
      </c>
      <c r="C40" s="19">
        <v>2283128</v>
      </c>
      <c r="D40" s="24" t="s">
        <v>47</v>
      </c>
      <c r="E40" s="19" t="s">
        <v>16</v>
      </c>
      <c r="F40" s="35">
        <v>1</v>
      </c>
      <c r="G40" s="20" t="s">
        <v>57</v>
      </c>
      <c r="H40" s="30">
        <v>2018</v>
      </c>
      <c r="I40" s="26" t="s">
        <v>18</v>
      </c>
      <c r="J40" s="29">
        <v>39924</v>
      </c>
      <c r="K40" s="21"/>
      <c r="L40" t="s">
        <v>20</v>
      </c>
    </row>
    <row r="41" spans="2:12" ht="45" x14ac:dyDescent="0.25">
      <c r="B41" s="18">
        <f t="shared" si="0"/>
        <v>27</v>
      </c>
      <c r="C41" s="19">
        <v>2283129</v>
      </c>
      <c r="D41" s="24" t="s">
        <v>48</v>
      </c>
      <c r="E41" s="19" t="s">
        <v>16</v>
      </c>
      <c r="F41" s="35">
        <v>1</v>
      </c>
      <c r="G41" s="20" t="s">
        <v>57</v>
      </c>
      <c r="H41" s="30">
        <v>2018</v>
      </c>
      <c r="I41" s="26" t="s">
        <v>17</v>
      </c>
      <c r="J41" s="29">
        <v>30896</v>
      </c>
      <c r="K41" s="21"/>
      <c r="L41" t="s">
        <v>20</v>
      </c>
    </row>
    <row r="42" spans="2:12" ht="17.100000000000001" customHeight="1" x14ac:dyDescent="0.25">
      <c r="B42" s="18">
        <f t="shared" si="0"/>
        <v>28</v>
      </c>
      <c r="C42" s="19">
        <v>2450065</v>
      </c>
      <c r="D42" s="24" t="s">
        <v>49</v>
      </c>
      <c r="E42" s="19" t="s">
        <v>15</v>
      </c>
      <c r="F42" s="23">
        <v>0.73399999999999999</v>
      </c>
      <c r="G42" s="20" t="s">
        <v>57</v>
      </c>
      <c r="H42" s="30">
        <v>2019</v>
      </c>
      <c r="I42" s="26" t="s">
        <v>17</v>
      </c>
      <c r="J42" s="29">
        <v>37762</v>
      </c>
      <c r="K42" s="21"/>
      <c r="L42" t="s">
        <v>20</v>
      </c>
    </row>
    <row r="43" spans="2:12" ht="17.100000000000001" customHeight="1" x14ac:dyDescent="0.25">
      <c r="B43" s="18">
        <f t="shared" si="0"/>
        <v>29</v>
      </c>
      <c r="C43" s="19">
        <v>2450066</v>
      </c>
      <c r="D43" s="24" t="s">
        <v>50</v>
      </c>
      <c r="E43" s="19" t="s">
        <v>15</v>
      </c>
      <c r="F43" s="23">
        <v>1.5089999999999999</v>
      </c>
      <c r="G43" s="20" t="s">
        <v>57</v>
      </c>
      <c r="H43" s="30">
        <v>2019</v>
      </c>
      <c r="I43" s="26" t="s">
        <v>18</v>
      </c>
      <c r="J43" s="29">
        <v>17335</v>
      </c>
      <c r="K43" s="21"/>
      <c r="L43" t="s">
        <v>20</v>
      </c>
    </row>
    <row r="44" spans="2:12" ht="45" x14ac:dyDescent="0.25">
      <c r="B44" s="18">
        <f t="shared" si="0"/>
        <v>30</v>
      </c>
      <c r="C44" s="19">
        <v>2450908</v>
      </c>
      <c r="D44" s="24" t="s">
        <v>51</v>
      </c>
      <c r="E44" s="19" t="s">
        <v>15</v>
      </c>
      <c r="F44" s="23">
        <v>1.0880000000000001</v>
      </c>
      <c r="G44" s="20" t="s">
        <v>57</v>
      </c>
      <c r="H44" s="30">
        <v>2019</v>
      </c>
      <c r="I44" s="26" t="s">
        <v>17</v>
      </c>
      <c r="J44" s="29">
        <v>39213</v>
      </c>
      <c r="K44" s="21"/>
      <c r="L44" t="s">
        <v>20</v>
      </c>
    </row>
    <row r="45" spans="2:12" ht="45" x14ac:dyDescent="0.25">
      <c r="B45" s="18">
        <f t="shared" si="0"/>
        <v>31</v>
      </c>
      <c r="C45" s="19">
        <v>2498732</v>
      </c>
      <c r="D45" s="24" t="s">
        <v>52</v>
      </c>
      <c r="E45" s="19" t="s">
        <v>16</v>
      </c>
      <c r="F45" s="35">
        <v>1</v>
      </c>
      <c r="G45" s="20" t="s">
        <v>57</v>
      </c>
      <c r="H45" s="30">
        <v>2019</v>
      </c>
      <c r="I45" s="26" t="s">
        <v>17</v>
      </c>
      <c r="J45" s="29">
        <v>29845</v>
      </c>
      <c r="K45" s="21"/>
      <c r="L45" t="s">
        <v>20</v>
      </c>
    </row>
    <row r="46" spans="2:12" ht="30" x14ac:dyDescent="0.25">
      <c r="B46" s="18">
        <f t="shared" si="0"/>
        <v>32</v>
      </c>
      <c r="C46" s="19">
        <v>2555335</v>
      </c>
      <c r="D46" s="24" t="s">
        <v>53</v>
      </c>
      <c r="E46" s="19" t="s">
        <v>15</v>
      </c>
      <c r="F46" s="23">
        <v>1.3520000000000001</v>
      </c>
      <c r="G46" s="20" t="s">
        <v>57</v>
      </c>
      <c r="H46" s="30">
        <v>2021</v>
      </c>
      <c r="I46" s="26" t="s">
        <v>18</v>
      </c>
      <c r="J46" s="29">
        <v>28326</v>
      </c>
      <c r="K46" s="21"/>
      <c r="L46" t="s">
        <v>20</v>
      </c>
    </row>
    <row r="47" spans="2:12" ht="60" x14ac:dyDescent="0.25">
      <c r="B47" s="18">
        <f t="shared" si="0"/>
        <v>33</v>
      </c>
      <c r="C47" s="19">
        <v>2596992</v>
      </c>
      <c r="D47" s="24" t="s">
        <v>54</v>
      </c>
      <c r="E47" s="19" t="s">
        <v>15</v>
      </c>
      <c r="F47" s="23">
        <v>0.50900000000000001</v>
      </c>
      <c r="G47" s="20" t="s">
        <v>57</v>
      </c>
      <c r="H47" s="30">
        <v>2020</v>
      </c>
      <c r="I47" s="26" t="s">
        <v>19</v>
      </c>
      <c r="J47" s="29">
        <v>39786</v>
      </c>
      <c r="K47" s="21"/>
      <c r="L47" t="s">
        <v>20</v>
      </c>
    </row>
    <row r="48" spans="2:12" ht="17.100000000000001" customHeight="1" x14ac:dyDescent="0.25">
      <c r="B48" s="18">
        <f t="shared" si="0"/>
        <v>34</v>
      </c>
      <c r="C48" s="19">
        <v>10103025</v>
      </c>
      <c r="D48" s="24" t="s">
        <v>55</v>
      </c>
      <c r="E48" s="19" t="s">
        <v>16</v>
      </c>
      <c r="F48" s="35">
        <v>2</v>
      </c>
      <c r="G48" s="20" t="s">
        <v>57</v>
      </c>
      <c r="H48" s="30">
        <v>2021</v>
      </c>
      <c r="I48" s="26" t="s">
        <v>17</v>
      </c>
      <c r="J48" s="29">
        <v>497</v>
      </c>
      <c r="K48" s="21"/>
      <c r="L48" t="s">
        <v>20</v>
      </c>
    </row>
  </sheetData>
  <autoFilter ref="A14:Q48"/>
  <mergeCells count="5">
    <mergeCell ref="B2:G2"/>
    <mergeCell ref="B4:H4"/>
    <mergeCell ref="B6:H6"/>
    <mergeCell ref="B9:G9"/>
    <mergeCell ref="B11:G11"/>
  </mergeCells>
  <conditionalFormatting sqref="C44:C46">
    <cfRule type="duplicateValues" dxfId="3" priority="19"/>
  </conditionalFormatting>
  <conditionalFormatting sqref="C47:C48">
    <cfRule type="duplicateValues" dxfId="2" priority="1"/>
  </conditionalFormatting>
  <conditionalFormatting sqref="C15:C18">
    <cfRule type="duplicateValues" dxfId="1" priority="20"/>
  </conditionalFormatting>
  <conditionalFormatting sqref="C19:C43">
    <cfRule type="duplicateValues" dxfId="0" priority="22"/>
  </conditionalFormatting>
  <pageMargins left="0.70866141732283472" right="0.70866141732283472" top="0.74803149606299213" bottom="0.74803149606299213" header="0.31496062992125984" footer="0.31496062992125984"/>
  <pageSetup paperSize="9" scale="3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2026-08-13T09:38:47Z</dcterms:modified>
</cp:coreProperties>
</file>